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15 vodovod Trnje/2 Oddaja/4 Popravek K01/2-2 Ponudbeni predračun_K01/"/>
    </mc:Choice>
  </mc:AlternateContent>
  <xr:revisionPtr revIDLastSave="1" documentId="13_ncr:1_{FC258F8A-72E5-41BE-AEC3-D7B1A29EF326}" xr6:coauthVersionLast="47" xr6:coauthVersionMax="47" xr10:uidLastSave="{1226CCD7-D36E-491D-BE88-87ADC7969084}"/>
  <bookViews>
    <workbookView xWindow="3315" yWindow="420" windowWidth="20355" windowHeight="14985" activeTab="1" xr2:uid="{00000000-000D-0000-FFFF-FFFF00000000}"/>
  </bookViews>
  <sheets>
    <sheet name="REKAP" sheetId="2" r:id="rId1"/>
    <sheet name="JR" sheetId="1" r:id="rId2"/>
  </sheets>
  <definedNames>
    <definedName name="_xlnm._FilterDatabase" localSheetId="1" hidden="1">JR!$A$1:$F$20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12" i="1" l="1"/>
  <c r="F11" i="1"/>
  <c r="F10" i="1"/>
  <c r="F9" i="1"/>
  <c r="F5" i="1"/>
  <c r="F17" i="1"/>
  <c r="F16" i="1"/>
  <c r="F15" i="1"/>
  <c r="F20" i="1"/>
  <c r="F18" i="1"/>
  <c r="F14" i="1"/>
  <c r="F7" i="1"/>
  <c r="F13" i="1"/>
  <c r="F8" i="1" l="1"/>
  <c r="F4" i="1"/>
  <c r="F19" i="1"/>
  <c r="F3" i="1" l="1"/>
  <c r="F2" i="1" s="1"/>
  <c r="E7" i="2" s="1"/>
  <c r="E10" i="2" s="1"/>
</calcChain>
</file>

<file path=xl/sharedStrings.xml><?xml version="1.0" encoding="utf-8"?>
<sst xmlns="http://schemas.openxmlformats.org/spreadsheetml/2006/main" count="71" uniqueCount="61">
  <si>
    <t>Z.št.</t>
  </si>
  <si>
    <t>Opis</t>
  </si>
  <si>
    <t>EM</t>
  </si>
  <si>
    <t>Količina</t>
  </si>
  <si>
    <t>Cena</t>
  </si>
  <si>
    <t>Znesek</t>
  </si>
  <si>
    <t>1.</t>
  </si>
  <si>
    <t>1.1.</t>
  </si>
  <si>
    <t>m</t>
  </si>
  <si>
    <t>1.1.2.</t>
  </si>
  <si>
    <t>1.3.</t>
  </si>
  <si>
    <t>kos</t>
  </si>
  <si>
    <t>Nakladanje in odvoz viška izkopanega materiala na stalno deponijo. Obračun odvoza materiala po raščenem stanju.</t>
  </si>
  <si>
    <t>1.3.1.</t>
  </si>
  <si>
    <t>kpl</t>
  </si>
  <si>
    <t>1.1.1.</t>
  </si>
  <si>
    <t>1.2.</t>
  </si>
  <si>
    <t>1.2.1.</t>
  </si>
  <si>
    <t>1.2.2.</t>
  </si>
  <si>
    <t>1.2.3.</t>
  </si>
  <si>
    <t>OSTALA PRIPRAVLJALNA IN ZAKLJUČNA DELA</t>
  </si>
  <si>
    <t>KABELSKI JAŠKI</t>
  </si>
  <si>
    <t>IZDELAVA ELEKTRO KABELSKE KANALIZACIJE</t>
  </si>
  <si>
    <t>Ker se bo elektro kabelska  kanalizacija izvajala  v sklopu ureditve ostale infrastrukture v popisu ni zajeto:</t>
  </si>
  <si>
    <t>Izdelava načrta prometne signalizacije za zaporo posameznih delov cest</t>
  </si>
  <si>
    <t>Izdelava elaborata VPD</t>
  </si>
  <si>
    <t>Pridobitev dovoljenja za zaporo ceste</t>
  </si>
  <si>
    <t>Postavitev zapor in organizacija gradbišča</t>
  </si>
  <si>
    <t>Dobava in vgarjevanje betosnkih robnikov z vsemi deli</t>
  </si>
  <si>
    <t xml:space="preserve">Rezanje in rušenje asfalta </t>
  </si>
  <si>
    <t>Rušenje betonskih robnikov z betonskimi temelji</t>
  </si>
  <si>
    <t>Asfaltiranje cestišča  z valjanjem</t>
  </si>
  <si>
    <t>GRADBENA DELA IN MATERIAL (EKK, KJ )</t>
  </si>
  <si>
    <t>Zakoličba predvidene trase</t>
  </si>
  <si>
    <t>Strojni izkop jame dim: 1,2 x 1,2 m, globine 1,5m ; za kabelski jašek (BC fi 100) v zemljini IV Ktg. ( opomba: izkop 2,2 m3 za jašek).</t>
  </si>
  <si>
    <t xml:space="preserve">kos </t>
  </si>
  <si>
    <t>Dobava in vgrajevanje armiranih betonskih cevi BC fi100 za kabelski jašek - svetla mera jaška.</t>
  </si>
  <si>
    <t>Dobava betona in izdelava podložne plošče debeline 15 cm za kabelski jašek fi100 mm iz MB 40</t>
  </si>
  <si>
    <t xml:space="preserve">Dobava pokrova za kabelski jašek fi100 mm </t>
  </si>
  <si>
    <t>Zapolnitev odprtine v območju prehoda PVC cevi skozi stene kabelskih jaškov s primernim materialom ter zatesnitev stikov Z MALTO vodotesno. CCA 0.3 M2 NA 1 ODPRTINO (zatesnitev odprtin pri prehodu cevi v jašek)</t>
  </si>
  <si>
    <t>kom</t>
  </si>
  <si>
    <t>1.2.4.</t>
  </si>
  <si>
    <t>1.2.5.</t>
  </si>
  <si>
    <t>1.2.6.</t>
  </si>
  <si>
    <r>
      <t xml:space="preserve">Dobava in montaža ploščatega vodnika </t>
    </r>
    <r>
      <rPr>
        <b/>
        <sz val="9"/>
        <rFont val="Calibri"/>
        <family val="2"/>
        <charset val="238"/>
        <scheme val="minor"/>
      </rPr>
      <t>RH1*H2</t>
    </r>
    <r>
      <rPr>
        <sz val="9"/>
        <rFont val="Calibri"/>
        <family val="2"/>
        <charset val="238"/>
        <scheme val="minor"/>
      </rPr>
      <t xml:space="preserve"> 30x3,5 mm iz nerjavečega jekla 30x3,5 mm za izvedbo ozemljitvene instalacije. 
</t>
    </r>
  </si>
  <si>
    <r>
      <t xml:space="preserve">Dobava in montaža sponke </t>
    </r>
    <r>
      <rPr>
        <b/>
        <sz val="9"/>
        <rFont val="Calibri"/>
        <family val="2"/>
        <charset val="238"/>
        <scheme val="minor"/>
      </rPr>
      <t xml:space="preserve">KON01 (Rf-V) </t>
    </r>
    <r>
      <rPr>
        <sz val="9"/>
        <rFont val="Calibri"/>
        <family val="2"/>
        <charset val="238"/>
        <scheme val="minor"/>
      </rPr>
      <t xml:space="preserve">iz nerjavečega jekla za izvedbo spojev med ploščatim strelovodnim vodniki. 
</t>
    </r>
  </si>
  <si>
    <t>EKK Trnje - CR</t>
  </si>
  <si>
    <t>Strojni izkop kabelskega jarka globine 1,0 m in širine 0,3 m v teren III. ktg., niviliranje dna jarka, dobava in vgradnja drobnega peska 1-4 mm pod ,nad in okoli cevi v debelini 10 cm, dobava in polaganje 1×PC-E cev Ø75 mm z distančniki na 3 m, dobava in vgradnja betona C 16/20 za obbetoniranje cevi na spojih (0,50 m), dobava in polaganje opozorilnega traku, zasip jarka z izkopanim materialom nabijanjem v plasteh po 20cm, čiščenje, planiranja in urejanje trase ter odvoz odvečnega materiala na urejeno deponijo s plačilom takse.</t>
  </si>
  <si>
    <t>Strojni izkop jame dim: 0,7 x 0,7 m, globine 1,0m ; za kabelski jašek (BC fi 60) v zemljini IV Ktg. ( opomba: izkop 0,5 m3 za jašek).</t>
  </si>
  <si>
    <t>Dobava in vgrajevanje armiranih betonskih cevi BC fi60 za kandelaber.</t>
  </si>
  <si>
    <t>Dobava betona in izdelava podložne plošče debeline 15 cm za kabelski jašek fi60 mm iz MB 40</t>
  </si>
  <si>
    <t xml:space="preserve">Dobava pokrova za kabelski jašek fi60 mm </t>
  </si>
  <si>
    <t>1.2.7.</t>
  </si>
  <si>
    <t>1.2.8.</t>
  </si>
  <si>
    <t>1.2.9.</t>
  </si>
  <si>
    <t>1.2.10.</t>
  </si>
  <si>
    <t>ZNESEK</t>
  </si>
  <si>
    <t>I.</t>
  </si>
  <si>
    <t>SKUPAJ</t>
  </si>
  <si>
    <t>Cestna razsvetljava Trnje</t>
  </si>
  <si>
    <t>SKUPNA REKAPITULACIJA - Cestna razsvetljava Trnje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</si>
</sst>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24]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name val="Arial CE"/>
      <charset val="238"/>
    </font>
    <font>
      <i/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2"/>
      <name val="Arial CE"/>
      <family val="2"/>
      <charset val="238"/>
    </font>
    <font>
      <b/>
      <sz val="16"/>
      <name val="Arial CE"/>
      <family val="2"/>
      <charset val="238"/>
    </font>
    <font>
      <i/>
      <sz val="9"/>
      <name val="Tahoma"/>
      <family val="2"/>
      <charset val="238"/>
    </font>
    <font>
      <b/>
      <sz val="14"/>
      <name val="Arial"/>
      <family val="2"/>
      <charset val="238"/>
    </font>
    <font>
      <b/>
      <sz val="14"/>
      <name val="Arial CE"/>
      <charset val="238"/>
    </font>
    <font>
      <sz val="14"/>
      <name val="Arial"/>
      <family val="2"/>
      <charset val="238"/>
    </font>
    <font>
      <sz val="14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B4E6B4"/>
      </patternFill>
    </fill>
    <fill>
      <patternFill patternType="solid">
        <fgColor rgb="FFBCCDEB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4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justify" vertical="top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top" wrapText="1"/>
    </xf>
    <xf numFmtId="0" fontId="13" fillId="0" borderId="0" xfId="0" applyFont="1"/>
    <xf numFmtId="165" fontId="14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165" fontId="14" fillId="0" borderId="2" xfId="0" applyNumberFormat="1" applyFont="1" applyBorder="1" applyAlignment="1">
      <alignment horizontal="right"/>
    </xf>
    <xf numFmtId="0" fontId="15" fillId="0" borderId="0" xfId="0" quotePrefix="1" applyFont="1" applyAlignment="1">
      <alignment horizontal="center"/>
    </xf>
    <xf numFmtId="165" fontId="16" fillId="0" borderId="0" xfId="0" applyNumberFormat="1" applyFont="1" applyAlignment="1">
      <alignment horizontal="right"/>
    </xf>
    <xf numFmtId="0" fontId="11" fillId="0" borderId="0" xfId="0" applyFont="1"/>
    <xf numFmtId="0" fontId="15" fillId="0" borderId="0" xfId="0" applyFont="1"/>
    <xf numFmtId="0" fontId="13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4B6BD-2575-4B9D-A514-E9CD33357506}">
  <dimension ref="A1:E10"/>
  <sheetViews>
    <sheetView view="pageBreakPreview" zoomScaleNormal="100" zoomScaleSheetLayoutView="100" workbookViewId="0">
      <selection activeCell="G14" sqref="G14"/>
    </sheetView>
  </sheetViews>
  <sheetFormatPr defaultRowHeight="15" x14ac:dyDescent="0.25"/>
  <cols>
    <col min="1" max="1" width="6.7109375" customWidth="1"/>
    <col min="2" max="2" width="34.85546875" customWidth="1"/>
    <col min="5" max="5" width="18" customWidth="1"/>
  </cols>
  <sheetData>
    <row r="1" spans="1:5" ht="46.5" customHeight="1" x14ac:dyDescent="0.25"/>
    <row r="3" spans="1:5" ht="20.25" x14ac:dyDescent="0.3">
      <c r="A3" s="39">
        <v>5</v>
      </c>
      <c r="B3" s="35" t="s">
        <v>60</v>
      </c>
      <c r="C3" s="35"/>
      <c r="D3" s="35"/>
      <c r="E3" s="35"/>
    </row>
    <row r="4" spans="1:5" ht="20.25" x14ac:dyDescent="0.3">
      <c r="A4" s="34"/>
      <c r="B4" s="43"/>
      <c r="C4" s="43"/>
      <c r="D4" s="43"/>
      <c r="E4" s="43"/>
    </row>
    <row r="5" spans="1:5" ht="15.75" x14ac:dyDescent="0.25">
      <c r="A5" s="34"/>
      <c r="B5" s="34"/>
      <c r="C5" s="34"/>
      <c r="D5" s="34"/>
      <c r="E5" s="34"/>
    </row>
    <row r="6" spans="1:5" ht="15.75" x14ac:dyDescent="0.25">
      <c r="A6" s="34"/>
      <c r="B6" s="34"/>
      <c r="C6" s="34"/>
      <c r="D6" s="34"/>
      <c r="E6" s="36" t="s">
        <v>56</v>
      </c>
    </row>
    <row r="7" spans="1:5" ht="18" x14ac:dyDescent="0.25">
      <c r="A7" s="41" t="s">
        <v>57</v>
      </c>
      <c r="B7" s="44" t="s">
        <v>59</v>
      </c>
      <c r="C7" s="44"/>
      <c r="D7" s="44"/>
      <c r="E7" s="42">
        <f>+JR!F2</f>
        <v>0</v>
      </c>
    </row>
    <row r="8" spans="1:5" ht="18" x14ac:dyDescent="0.25">
      <c r="A8" s="34"/>
      <c r="B8" s="37"/>
      <c r="C8" s="37"/>
      <c r="D8" s="37"/>
      <c r="E8" s="38"/>
    </row>
    <row r="9" spans="1:5" ht="18" x14ac:dyDescent="0.25">
      <c r="A9" s="34"/>
      <c r="B9" s="37"/>
      <c r="C9" s="37"/>
      <c r="D9" s="37"/>
      <c r="E9" s="38"/>
    </row>
    <row r="10" spans="1:5" ht="18" x14ac:dyDescent="0.25">
      <c r="A10" s="34"/>
      <c r="B10" s="45" t="s">
        <v>58</v>
      </c>
      <c r="C10" s="45"/>
      <c r="D10" s="45"/>
      <c r="E10" s="40">
        <f>SUM(E7:E8)</f>
        <v>0</v>
      </c>
    </row>
  </sheetData>
  <mergeCells count="3">
    <mergeCell ref="B4:E4"/>
    <mergeCell ref="B7:D7"/>
    <mergeCell ref="B10:D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&amp;CVODNOGOSPODARSKI BIRO MARIBOR d.o.o, Glavni trg 19/c, 2000 Maribor</oddHeader>
    <oddFooter>&amp;CCestna razsvetljava - druga faza&amp;R&amp;P/&amp;N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31"/>
  <sheetViews>
    <sheetView tabSelected="1" view="pageBreakPreview" zoomScale="90" zoomScaleNormal="90" zoomScaleSheetLayoutView="90" zoomScalePageLayoutView="80" workbookViewId="0">
      <selection activeCell="E5" sqref="E5:E20"/>
    </sheetView>
  </sheetViews>
  <sheetFormatPr defaultRowHeight="15" outlineLevelRow="3" x14ac:dyDescent="0.25"/>
  <cols>
    <col min="1" max="1" width="7.140625" style="2" customWidth="1"/>
    <col min="2" max="2" width="71.28515625" style="1" customWidth="1"/>
    <col min="3" max="3" width="8.5703125" style="2" customWidth="1"/>
    <col min="4" max="4" width="11.42578125" style="13" customWidth="1"/>
    <col min="5" max="5" width="11.42578125" style="18" customWidth="1"/>
    <col min="6" max="6" width="16.28515625" style="3" bestFit="1" customWidth="1"/>
  </cols>
  <sheetData>
    <row r="1" spans="1:6" x14ac:dyDescent="0.25">
      <c r="A1" s="4" t="s">
        <v>0</v>
      </c>
      <c r="B1" s="10" t="s">
        <v>1</v>
      </c>
      <c r="C1" s="4" t="s">
        <v>2</v>
      </c>
      <c r="D1" s="14" t="s">
        <v>3</v>
      </c>
      <c r="E1" s="19" t="s">
        <v>4</v>
      </c>
      <c r="F1" s="23" t="s">
        <v>5</v>
      </c>
    </row>
    <row r="2" spans="1:6" x14ac:dyDescent="0.25">
      <c r="A2" s="5"/>
      <c r="B2" s="28" t="s">
        <v>46</v>
      </c>
      <c r="C2" s="5"/>
      <c r="D2" s="15"/>
      <c r="E2" s="20"/>
      <c r="F2" s="24">
        <f>SUM(F3+F19)</f>
        <v>0</v>
      </c>
    </row>
    <row r="3" spans="1:6" outlineLevel="1" x14ac:dyDescent="0.25">
      <c r="A3" s="6" t="s">
        <v>6</v>
      </c>
      <c r="B3" s="29" t="s">
        <v>32</v>
      </c>
      <c r="C3" s="12"/>
      <c r="D3" s="16"/>
      <c r="E3" s="21"/>
      <c r="F3" s="25">
        <f>SUM(F4+F8)</f>
        <v>0</v>
      </c>
    </row>
    <row r="4" spans="1:6" outlineLevel="2" x14ac:dyDescent="0.25">
      <c r="A4" s="7" t="s">
        <v>7</v>
      </c>
      <c r="B4" s="11" t="s">
        <v>22</v>
      </c>
      <c r="C4" s="9"/>
      <c r="D4" s="17"/>
      <c r="E4" s="22"/>
      <c r="F4" s="26">
        <f>SUBTOTAL(9,F5:F7)</f>
        <v>0</v>
      </c>
    </row>
    <row r="5" spans="1:6" ht="84" outlineLevel="3" x14ac:dyDescent="0.25">
      <c r="A5" s="8" t="s">
        <v>15</v>
      </c>
      <c r="B5" s="27" t="s">
        <v>47</v>
      </c>
      <c r="C5" s="4" t="s">
        <v>8</v>
      </c>
      <c r="D5" s="14">
        <v>884</v>
      </c>
      <c r="E5" s="19"/>
      <c r="F5" s="23">
        <f>SUM(D5*E5)</f>
        <v>0</v>
      </c>
    </row>
    <row r="6" spans="1:6" ht="27.6" customHeight="1" outlineLevel="3" x14ac:dyDescent="0.25">
      <c r="A6" s="8" t="s">
        <v>9</v>
      </c>
      <c r="B6" s="32" t="s">
        <v>44</v>
      </c>
      <c r="C6" s="4" t="s">
        <v>8</v>
      </c>
      <c r="D6" s="14">
        <v>884</v>
      </c>
      <c r="E6" s="19"/>
      <c r="F6" s="23">
        <f>SUM(D6*E6)</f>
        <v>0</v>
      </c>
    </row>
    <row r="7" spans="1:6" ht="25.15" customHeight="1" outlineLevel="2" x14ac:dyDescent="0.25">
      <c r="A7" s="33" t="s">
        <v>9</v>
      </c>
      <c r="B7" s="32" t="s">
        <v>45</v>
      </c>
      <c r="C7" s="8" t="s">
        <v>11</v>
      </c>
      <c r="D7" s="14">
        <v>26</v>
      </c>
      <c r="E7" s="19"/>
      <c r="F7" s="23">
        <f>SUM(D7*E7)</f>
        <v>0</v>
      </c>
    </row>
    <row r="8" spans="1:6" outlineLevel="3" x14ac:dyDescent="0.25">
      <c r="A8" s="7" t="s">
        <v>16</v>
      </c>
      <c r="B8" s="11" t="s">
        <v>21</v>
      </c>
      <c r="C8" s="9"/>
      <c r="D8" s="17"/>
      <c r="E8" s="22"/>
      <c r="F8" s="26">
        <f>SUBTOTAL(9,F9:F18)</f>
        <v>0</v>
      </c>
    </row>
    <row r="9" spans="1:6" ht="24" outlineLevel="3" x14ac:dyDescent="0.25">
      <c r="A9" s="8" t="s">
        <v>17</v>
      </c>
      <c r="B9" s="27" t="s">
        <v>34</v>
      </c>
      <c r="C9" s="4" t="s">
        <v>11</v>
      </c>
      <c r="D9" s="14">
        <v>3</v>
      </c>
      <c r="E9" s="19"/>
      <c r="F9" s="23">
        <f>SUM(D9*E9)</f>
        <v>0</v>
      </c>
    </row>
    <row r="10" spans="1:6" ht="24" outlineLevel="3" x14ac:dyDescent="0.25">
      <c r="A10" s="8" t="s">
        <v>18</v>
      </c>
      <c r="B10" s="27" t="s">
        <v>36</v>
      </c>
      <c r="C10" s="4" t="s">
        <v>11</v>
      </c>
      <c r="D10" s="14">
        <v>3</v>
      </c>
      <c r="E10" s="19"/>
      <c r="F10" s="23">
        <f t="shared" ref="F10:F12" si="0">SUM(D10*E10)</f>
        <v>0</v>
      </c>
    </row>
    <row r="11" spans="1:6" ht="24" outlineLevel="3" x14ac:dyDescent="0.25">
      <c r="A11" s="8" t="s">
        <v>19</v>
      </c>
      <c r="B11" s="27" t="s">
        <v>37</v>
      </c>
      <c r="C11" s="4" t="s">
        <v>35</v>
      </c>
      <c r="D11" s="14">
        <v>3</v>
      </c>
      <c r="E11" s="19"/>
      <c r="F11" s="23">
        <f t="shared" si="0"/>
        <v>0</v>
      </c>
    </row>
    <row r="12" spans="1:6" outlineLevel="3" x14ac:dyDescent="0.25">
      <c r="A12" s="8" t="s">
        <v>41</v>
      </c>
      <c r="B12" s="27" t="s">
        <v>38</v>
      </c>
      <c r="C12" s="4" t="s">
        <v>11</v>
      </c>
      <c r="D12" s="14">
        <v>3</v>
      </c>
      <c r="E12" s="19"/>
      <c r="F12" s="23">
        <f t="shared" si="0"/>
        <v>0</v>
      </c>
    </row>
    <row r="13" spans="1:6" ht="24" outlineLevel="3" x14ac:dyDescent="0.25">
      <c r="A13" s="8" t="s">
        <v>42</v>
      </c>
      <c r="B13" s="27" t="s">
        <v>48</v>
      </c>
      <c r="C13" s="4" t="s">
        <v>11</v>
      </c>
      <c r="D13" s="14">
        <v>28</v>
      </c>
      <c r="E13" s="19"/>
      <c r="F13" s="23">
        <f>SUM(D13*E13)</f>
        <v>0</v>
      </c>
    </row>
    <row r="14" spans="1:6" outlineLevel="3" x14ac:dyDescent="0.25">
      <c r="A14" s="8" t="s">
        <v>43</v>
      </c>
      <c r="B14" s="27" t="s">
        <v>49</v>
      </c>
      <c r="C14" s="4" t="s">
        <v>11</v>
      </c>
      <c r="D14" s="14">
        <v>28</v>
      </c>
      <c r="E14" s="19"/>
      <c r="F14" s="23">
        <f t="shared" ref="F14:F20" si="1">SUM(D14*E14)</f>
        <v>0</v>
      </c>
    </row>
    <row r="15" spans="1:6" ht="24" outlineLevel="3" x14ac:dyDescent="0.25">
      <c r="A15" s="8" t="s">
        <v>52</v>
      </c>
      <c r="B15" s="27" t="s">
        <v>50</v>
      </c>
      <c r="C15" s="4" t="s">
        <v>35</v>
      </c>
      <c r="D15" s="14">
        <v>28</v>
      </c>
      <c r="E15" s="19"/>
      <c r="F15" s="23">
        <f t="shared" si="1"/>
        <v>0</v>
      </c>
    </row>
    <row r="16" spans="1:6" outlineLevel="3" x14ac:dyDescent="0.25">
      <c r="A16" s="8" t="s">
        <v>53</v>
      </c>
      <c r="B16" s="27" t="s">
        <v>51</v>
      </c>
      <c r="C16" s="4" t="s">
        <v>11</v>
      </c>
      <c r="D16" s="14">
        <v>28</v>
      </c>
      <c r="E16" s="19"/>
      <c r="F16" s="23">
        <f t="shared" si="1"/>
        <v>0</v>
      </c>
    </row>
    <row r="17" spans="1:6" ht="36" outlineLevel="3" x14ac:dyDescent="0.25">
      <c r="A17" s="8" t="s">
        <v>54</v>
      </c>
      <c r="B17" s="27" t="s">
        <v>39</v>
      </c>
      <c r="C17" s="8" t="s">
        <v>40</v>
      </c>
      <c r="D17" s="14">
        <v>3</v>
      </c>
      <c r="E17" s="19"/>
      <c r="F17" s="23">
        <f t="shared" si="1"/>
        <v>0</v>
      </c>
    </row>
    <row r="18" spans="1:6" ht="24" outlineLevel="3" x14ac:dyDescent="0.25">
      <c r="A18" s="8" t="s">
        <v>55</v>
      </c>
      <c r="B18" s="10" t="s">
        <v>12</v>
      </c>
      <c r="C18" s="8" t="s">
        <v>14</v>
      </c>
      <c r="D18" s="14">
        <v>31</v>
      </c>
      <c r="E18" s="19"/>
      <c r="F18" s="23">
        <f t="shared" si="1"/>
        <v>0</v>
      </c>
    </row>
    <row r="19" spans="1:6" outlineLevel="3" x14ac:dyDescent="0.25">
      <c r="A19" s="7" t="s">
        <v>10</v>
      </c>
      <c r="B19" s="11" t="s">
        <v>20</v>
      </c>
      <c r="C19" s="9"/>
      <c r="D19" s="17"/>
      <c r="E19" s="22"/>
      <c r="F19" s="26">
        <f>SUBTOTAL(9,F20:F20)</f>
        <v>0</v>
      </c>
    </row>
    <row r="20" spans="1:6" outlineLevel="3" x14ac:dyDescent="0.25">
      <c r="A20" s="4" t="s">
        <v>13</v>
      </c>
      <c r="B20" s="27" t="s">
        <v>33</v>
      </c>
      <c r="C20" s="4" t="s">
        <v>8</v>
      </c>
      <c r="D20" s="14">
        <v>884</v>
      </c>
      <c r="E20" s="19"/>
      <c r="F20" s="23">
        <f t="shared" si="1"/>
        <v>0</v>
      </c>
    </row>
    <row r="23" spans="1:6" ht="24" x14ac:dyDescent="0.25">
      <c r="B23" s="30" t="s">
        <v>23</v>
      </c>
    </row>
    <row r="24" spans="1:6" x14ac:dyDescent="0.25">
      <c r="B24" s="31" t="s">
        <v>24</v>
      </c>
    </row>
    <row r="25" spans="1:6" x14ac:dyDescent="0.25">
      <c r="B25" s="31" t="s">
        <v>25</v>
      </c>
    </row>
    <row r="26" spans="1:6" x14ac:dyDescent="0.25">
      <c r="B26" s="31" t="s">
        <v>26</v>
      </c>
    </row>
    <row r="27" spans="1:6" x14ac:dyDescent="0.25">
      <c r="B27" s="31" t="s">
        <v>27</v>
      </c>
    </row>
    <row r="28" spans="1:6" x14ac:dyDescent="0.25">
      <c r="B28" s="31" t="s">
        <v>29</v>
      </c>
    </row>
    <row r="29" spans="1:6" x14ac:dyDescent="0.25">
      <c r="B29" s="31" t="s">
        <v>30</v>
      </c>
    </row>
    <row r="30" spans="1:6" x14ac:dyDescent="0.25">
      <c r="B30" s="31" t="s">
        <v>31</v>
      </c>
    </row>
    <row r="31" spans="1:6" x14ac:dyDescent="0.25">
      <c r="B31" s="31" t="s">
        <v>28</v>
      </c>
    </row>
  </sheetData>
  <autoFilter ref="A1:F20" xr:uid="{00000000-0009-0000-0000-000000000000}"/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Footer>&amp;CCestna razsvetljava - druga faza&amp;R&amp;P/&amp;N</oddFooter>
  </headerFooter>
  <ignoredErrors>
    <ignoredError sqref="A1:F1 A20 C3:E3 C4:E4 C5 C8:D8 C13 C14 A2 C2:E2 C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REKAP</vt:lpstr>
      <vt:lpstr>JR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</dc:creator>
  <cp:lastModifiedBy>Martina Magajna</cp:lastModifiedBy>
  <cp:lastPrinted>2025-09-24T10:46:58Z</cp:lastPrinted>
  <dcterms:created xsi:type="dcterms:W3CDTF">2019-06-12T11:52:14Z</dcterms:created>
  <dcterms:modified xsi:type="dcterms:W3CDTF">2025-11-26T11:00:20Z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17.2.6.0</vt:lpwstr>
  </property>
</Properties>
</file>